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2 кв\ЗК у СМСП на 2 кв.2025\ЗК  Куры на 2кв.2025  у МСП\"/>
    </mc:Choice>
  </mc:AlternateContent>
  <xr:revisionPtr revIDLastSave="0" documentId="8_{56C8B25B-1EAC-4286-926D-261DC616BA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F13" i="1" l="1"/>
  <c r="F14" i="1" s="1"/>
  <c r="H13" i="1"/>
  <c r="H14" i="1" s="1"/>
  <c r="J13" i="1"/>
  <c r="J14" i="1" s="1"/>
  <c r="V13" i="1"/>
  <c r="R13" i="1"/>
  <c r="S13" i="1" l="1"/>
  <c r="T13" i="1" l="1"/>
  <c r="U13" i="1" s="1"/>
  <c r="V14" i="1" l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<sst xmlns="http://schemas.openxmlformats.org/spreadsheetml/2006/main" count="52" uniqueCount="41">
  <si>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</si>
  <si>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</si>
  <si>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</si>
  <si>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</si>
  <si>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</si>
  <si>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</si>
  <si>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</si>
  <si>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</si>
  <si>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</si>
  <si>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</si>
  <si>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</si>
  <si>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</si>
  <si>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</si>
  <si>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</si>
  <si>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</si>
  <si>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</si>
  <si>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</si>
  <si>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</si>
  <si>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</si>
  <si>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</si>
  <si>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</si>
  <si>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</si>
  <si>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</si>
  <si>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</si>
  <si>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</si>
  <si>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</si>
  <si>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</si>
  <si>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</si>
  <si>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</si>
  <si>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</si>
  <si>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</si>
  <si>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</si>
  <si>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</si>
  <si>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</si>
  <si>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</si>
  <si>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</si>
  <si>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Тушки цыплят-бройлеров потрошенные первого сорта охлажденные</t>
  </si>
  <si>
    <t>кг</t>
  </si>
  <si>
    <t>б/н от 04.03.20255</t>
  </si>
  <si>
    <t>Исх.No040325/5 от 04.03.2025</t>
  </si>
  <si>
    <t>б/н от 04.03.2025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</si>
</sst>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4" fontId="15" fillId="0" borderId="1" xfId="0" applyNumberFormat="1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G13" sqref="G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2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5.75" x14ac:dyDescent="0.25">
      <c r="A6" s="63" t="s">
        <v>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4" t="s">
        <v>5</v>
      </c>
      <c r="B8" s="64"/>
      <c r="C8" s="64"/>
      <c r="D8" s="64"/>
      <c r="E8" s="65">
        <f>SUMIF(V14,"&gt;0")</f>
        <v>173831</v>
      </c>
      <c r="F8" s="65"/>
      <c r="G8" s="66" t="s">
        <v>6</v>
      </c>
      <c r="H8" s="66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7" t="s">
        <v>9</v>
      </c>
      <c r="B10" s="57" t="s">
        <v>34</v>
      </c>
      <c r="C10" s="57" t="s">
        <v>35</v>
      </c>
      <c r="D10" s="57"/>
      <c r="E10" s="59" t="s">
        <v>10</v>
      </c>
      <c r="F10" s="59"/>
      <c r="G10" s="59" t="s">
        <v>11</v>
      </c>
      <c r="H10" s="59"/>
      <c r="I10" s="59" t="s">
        <v>12</v>
      </c>
      <c r="J10" s="59"/>
      <c r="K10" s="59" t="s">
        <v>13</v>
      </c>
      <c r="L10" s="59"/>
      <c r="M10" s="59" t="s">
        <v>14</v>
      </c>
      <c r="N10" s="59"/>
      <c r="O10" s="59" t="s">
        <v>15</v>
      </c>
      <c r="P10" s="59"/>
      <c r="Q10" s="58" t="s">
        <v>16</v>
      </c>
      <c r="R10" s="57" t="s">
        <v>17</v>
      </c>
      <c r="S10" s="57" t="s">
        <v>18</v>
      </c>
      <c r="T10" s="57" t="s">
        <v>19</v>
      </c>
      <c r="U10" s="57" t="s">
        <v>20</v>
      </c>
      <c r="V10" s="58" t="s">
        <v>21</v>
      </c>
    </row>
    <row r="11" spans="1:22" ht="27" customHeight="1" x14ac:dyDescent="0.25">
      <c r="A11" s="57"/>
      <c r="B11" s="57"/>
      <c r="C11" s="57"/>
      <c r="D11" s="57"/>
      <c r="E11" s="60" t="s">
        <v>38</v>
      </c>
      <c r="F11" s="61"/>
      <c r="G11" s="60" t="s">
        <v>39</v>
      </c>
      <c r="H11" s="61"/>
      <c r="I11" s="60" t="s">
        <v>40</v>
      </c>
      <c r="J11" s="61"/>
      <c r="K11" s="61"/>
      <c r="L11" s="61"/>
      <c r="M11" s="61"/>
      <c r="N11" s="61"/>
      <c r="O11" s="61"/>
      <c r="P11" s="61"/>
      <c r="Q11" s="58"/>
      <c r="R11" s="57"/>
      <c r="S11" s="57"/>
      <c r="T11" s="57"/>
      <c r="U11" s="57"/>
      <c r="V11" s="58"/>
    </row>
    <row r="12" spans="1:22" ht="27" customHeight="1" x14ac:dyDescent="0.25">
      <c r="A12" s="57"/>
      <c r="B12" s="57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8"/>
      <c r="R12" s="57"/>
      <c r="S12" s="57"/>
      <c r="T12" s="57"/>
      <c r="U12" s="57"/>
      <c r="V12" s="58"/>
    </row>
    <row r="13" spans="1:22" ht="42.75" customHeight="1" x14ac:dyDescent="0.25">
      <c r="A13" s="44">
        <v>1</v>
      </c>
      <c r="B13" s="46" t="s">
        <v>36</v>
      </c>
      <c r="C13" s="42" t="s">
        <v>37</v>
      </c>
      <c r="D13" s="20">
        <v>700</v>
      </c>
      <c r="E13" s="43">
        <v>230</v>
      </c>
      <c r="F13" s="22">
        <f t="shared" ref="F13" si="0">E13*D13</f>
        <v>161000</v>
      </c>
      <c r="G13" s="21">
        <v>300</v>
      </c>
      <c r="H13" s="23">
        <f t="shared" ref="H13" si="1">G13*D13</f>
        <v>210000</v>
      </c>
      <c r="I13" s="21">
        <v>215</v>
      </c>
      <c r="J13" s="22">
        <f t="shared" ref="J13" si="2">I13*D13</f>
        <v>150500</v>
      </c>
      <c r="K13" s="24"/>
      <c r="L13" s="22"/>
      <c r="M13" s="22"/>
      <c r="N13" s="22"/>
      <c r="O13" s="22"/>
      <c r="P13" s="23"/>
      <c r="Q13" s="22">
        <f>ROUND(AVERAGE(E13,G13,I13,K13,M13),2)</f>
        <v>248.33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45.368858813066922</v>
      </c>
      <c r="T13" s="26">
        <f>S13/Q13*100</f>
        <v>18.269584348675924</v>
      </c>
      <c r="U13" s="26" t="str">
        <f t="shared" ref="U13" si="5">IF(T13&lt;33,$U$8,$U$9)</f>
        <v>ОДН</v>
      </c>
      <c r="V13" s="27">
        <f t="shared" ref="V13" si="6">D13*Q13</f>
        <v>173831</v>
      </c>
    </row>
    <row r="14" spans="1:22" s="28" customFormat="1" ht="20.25" customHeight="1" x14ac:dyDescent="0.25">
      <c r="A14" s="50" t="s">
        <v>26</v>
      </c>
      <c r="B14" s="50"/>
      <c r="C14" s="29"/>
      <c r="D14" s="30"/>
      <c r="E14" s="31"/>
      <c r="F14" s="45">
        <f>SUM(F13:F13)</f>
        <v>161000</v>
      </c>
      <c r="G14" s="31"/>
      <c r="H14" s="45">
        <f>SUM(H13:H13)</f>
        <v>210000</v>
      </c>
      <c r="I14" s="31"/>
      <c r="J14" s="45">
        <f>SUM(J13:J13)</f>
        <v>150500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173831</v>
      </c>
    </row>
    <row r="15" spans="1:22" s="33" customFormat="1" x14ac:dyDescent="0.25">
      <c r="A15" s="34"/>
      <c r="S15" s="35"/>
    </row>
    <row r="16" spans="1:22" x14ac:dyDescent="0.25">
      <c r="A16" s="51" t="s">
        <v>27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3"/>
    </row>
    <row r="17" spans="1:22" ht="52.5" customHeight="1" x14ac:dyDescent="0.25">
      <c r="A17" s="54" t="s">
        <v>33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6"/>
    </row>
    <row r="18" spans="1:22" ht="100.5" customHeight="1" x14ac:dyDescent="0.25">
      <c r="A18" s="47" t="s">
        <v>28</v>
      </c>
      <c r="B18" s="48"/>
      <c r="C18" s="49" t="s">
        <v>29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57.75" customHeight="1" x14ac:dyDescent="0.25">
      <c r="A19" s="47" t="s">
        <v>30</v>
      </c>
      <c r="B19" s="48"/>
      <c r="C19" s="49" t="s">
        <v>31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ht="44.25" customHeight="1" x14ac:dyDescent="0.25">
      <c r="A20" s="47" t="s">
        <v>18</v>
      </c>
      <c r="B20" s="48"/>
      <c r="C20" s="49" t="s">
        <v>32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2025-03-05T10:09:01Z</cp:lastPrinted>
  <dcterms:created xsi:type="dcterms:W3CDTF">2021-01-18T05:46:41Z</dcterms:created>
  <dcterms:modified xsi:type="dcterms:W3CDTF">2025-03-05T10:10:07Z</dcterms:modified>
</cp:coreProperties>
</file>